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пр'!$A$1:$I$18</definedName>
  </definedNames>
  <calcPr calcId="145621"/>
</workbook>
</file>

<file path=xl/calcChain.xml><?xml version="1.0" encoding="utf-8"?>
<calcChain xmlns="http://schemas.openxmlformats.org/spreadsheetml/2006/main">
  <c r="H10" i="1" l="1"/>
  <c r="B10" i="1"/>
  <c r="C11" i="1" l="1"/>
  <c r="I15" i="1" l="1"/>
  <c r="C14" i="1"/>
  <c r="C15" i="1" s="1"/>
  <c r="B13" i="1"/>
  <c r="C10" i="1"/>
  <c r="C12" i="1"/>
  <c r="C8" i="1" l="1"/>
  <c r="C9" i="1" l="1"/>
  <c r="D13" i="1"/>
  <c r="I13" i="1"/>
  <c r="E13" i="1"/>
  <c r="H13" i="1"/>
  <c r="F13" i="1"/>
  <c r="G13" i="1"/>
  <c r="C13" i="1" l="1"/>
</calcChain>
</file>

<file path=xl/sharedStrings.xml><?xml version="1.0" encoding="utf-8"?>
<sst xmlns="http://schemas.openxmlformats.org/spreadsheetml/2006/main" count="22" uniqueCount="22">
  <si>
    <t>Назва розділу</t>
  </si>
  <si>
    <t>Кількість проектів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</si>
  <si>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</si>
  <si>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</si>
  <si>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</si>
  <si>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</si>
  <si>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</si>
  <si>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</si>
  <si>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</si>
  <si>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</si>
  <si>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</si>
  <si>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</si>
  <si>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Енергозбереження та енергоефективність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</si>
  <si>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</si>
  <si>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</si>
  <si>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</si>
  <si>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</si>
  <si>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Дорожньо-транспортний комплекс</t>
  </si>
  <si>
    <t>Потреба у фінансуванні на 2020 рік, тис.грн</t>
  </si>
  <si>
    <t>Всього тис. євро</t>
  </si>
  <si>
    <t xml:space="preserve">4.2 Фінансове забезпечення
інвестиційних проектів  Програми економічного і соціального розвитку м. Слов'янська на 2020 рік
</t>
  </si>
  <si>
    <t>міський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</si>
</sst>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₴_-;\-* #,##0.00\ _₴_-;_-* &quot;-&quot;??\ _₴_-;_-@_-"/>
    <numFmt numFmtId="164" formatCode="_-* #,##0.00\ _₽_-;\-* #,##0.00\ _₽_-;_-* &quot;-&quot;??\ _₽_-;_-@_-"/>
    <numFmt numFmtId="165" formatCode="#,##0.0"/>
    <numFmt numFmtId="166" formatCode="0.0"/>
    <numFmt numFmtId="167" formatCode="&quot;Истина&quot;;&quot;Истина&quot;;&quot;Ложь&quot;"/>
    <numFmt numFmtId="168" formatCode="#,##0.000"/>
    <numFmt numFmtId="169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top" wrapText="1"/>
    </xf>
    <xf numFmtId="169" fontId="0" fillId="0" borderId="0" xfId="0" applyNumberFormat="1" applyFill="1"/>
    <xf numFmtId="0" fontId="11" fillId="0" borderId="1" xfId="0" applyFont="1" applyFill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6" fillId="0" borderId="1" xfId="0" applyFont="1" applyFill="1" applyBorder="1"/>
    <xf numFmtId="0" fontId="1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3" fillId="0" borderId="1" xfId="8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0" fillId="0" borderId="0" xfId="0" applyFill="1" applyBorder="1"/>
    <xf numFmtId="168" fontId="14" fillId="0" borderId="0" xfId="0" applyNumberFormat="1" applyFont="1" applyFill="1" applyBorder="1" applyAlignment="1">
      <alignment horizontal="center" vertical="center" wrapText="1"/>
    </xf>
    <xf numFmtId="169" fontId="0" fillId="0" borderId="0" xfId="0" applyNumberFormat="1" applyFill="1" applyBorder="1"/>
    <xf numFmtId="168" fontId="18" fillId="0" borderId="1" xfId="0" applyNumberFormat="1" applyFont="1" applyFill="1" applyBorder="1" applyAlignment="1">
      <alignment horizontal="center" vertical="center" wrapText="1"/>
    </xf>
    <xf numFmtId="168" fontId="0" fillId="0" borderId="0" xfId="0" applyNumberFormat="1" applyFill="1" applyBorder="1"/>
    <xf numFmtId="168" fontId="14" fillId="0" borderId="0" xfId="0" applyNumberFormat="1" applyFont="1" applyFill="1" applyBorder="1" applyAlignment="1">
      <alignment horizontal="center" vertical="top" wrapText="1"/>
    </xf>
    <xf numFmtId="168" fontId="15" fillId="0" borderId="1" xfId="0" applyNumberFormat="1" applyFont="1" applyFill="1" applyBorder="1" applyAlignment="1">
      <alignment horizontal="center" vertical="top" wrapText="1"/>
    </xf>
    <xf numFmtId="169" fontId="4" fillId="0" borderId="0" xfId="0" applyNumberFormat="1" applyFont="1" applyFill="1"/>
    <xf numFmtId="0" fontId="6" fillId="0" borderId="1" xfId="0" applyFont="1" applyFill="1" applyBorder="1" applyAlignment="1">
      <alignment horizontal="center" vertical="top" wrapText="1"/>
    </xf>
    <xf numFmtId="168" fontId="13" fillId="0" borderId="1" xfId="0" applyNumberFormat="1" applyFont="1" applyFill="1" applyBorder="1" applyAlignment="1">
      <alignment horizontal="center" vertical="center" wrapText="1"/>
    </xf>
    <xf numFmtId="168" fontId="11" fillId="0" borderId="1" xfId="0" applyNumberFormat="1" applyFont="1" applyBorder="1" applyAlignment="1">
      <alignment horizontal="center" vertical="top" wrapText="1"/>
    </xf>
    <xf numFmtId="168" fontId="15" fillId="0" borderId="1" xfId="0" applyNumberFormat="1" applyFont="1" applyFill="1" applyBorder="1" applyAlignment="1">
      <alignment horizontal="center" vertical="center" wrapText="1"/>
    </xf>
    <xf numFmtId="168" fontId="3" fillId="0" borderId="1" xfId="1" applyNumberFormat="1" applyFont="1" applyFill="1" applyBorder="1" applyAlignment="1">
      <alignment horizontal="center" vertical="top" wrapText="1"/>
    </xf>
    <xf numFmtId="168" fontId="11" fillId="0" borderId="1" xfId="0" applyNumberFormat="1" applyFont="1" applyFill="1" applyBorder="1" applyAlignment="1">
      <alignment horizontal="center"/>
    </xf>
    <xf numFmtId="168" fontId="16" fillId="0" borderId="1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</cellXfs>
  <cellStyles count="9">
    <cellStyle name="Excel Built-in Normal" xfId="2"/>
    <cellStyle name="Гіперпосилання" xfId="8" builtinId="8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topLeftCell="A2" zoomScaleSheetLayoutView="70" workbookViewId="0">
      <selection activeCell="D18" sqref="D18"/>
    </sheetView>
  </sheetViews>
  <sheetFormatPr defaultRowHeight="15" x14ac:dyDescent="0.25"/>
  <cols>
    <col min="1" max="1" width="30.710937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8.285156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6384" width="9.140625" style="1"/>
  </cols>
  <sheetData>
    <row r="1" spans="1:12" s="2" customFormat="1" ht="65.25" customHeight="1" x14ac:dyDescent="0.25">
      <c r="A1" s="37" t="s">
        <v>20</v>
      </c>
      <c r="B1" s="37"/>
      <c r="C1" s="37"/>
      <c r="D1" s="37"/>
      <c r="E1" s="37"/>
      <c r="F1" s="37"/>
      <c r="G1" s="37"/>
      <c r="H1" s="37"/>
      <c r="I1" s="37"/>
    </row>
    <row r="2" spans="1:12" s="2" customFormat="1" ht="0.75" customHeight="1" x14ac:dyDescent="0.25">
      <c r="A2" s="3"/>
      <c r="B2" s="3"/>
      <c r="C2" s="4"/>
      <c r="D2" s="4"/>
      <c r="E2" s="4"/>
      <c r="F2" s="4"/>
      <c r="G2" s="4"/>
      <c r="H2" s="4"/>
      <c r="I2" s="4"/>
    </row>
    <row r="3" spans="1:12" s="2" customFormat="1" ht="15.75" customHeight="1" x14ac:dyDescent="0.25">
      <c r="A3" s="38" t="s">
        <v>0</v>
      </c>
      <c r="B3" s="39" t="s">
        <v>1</v>
      </c>
      <c r="C3" s="38" t="s">
        <v>18</v>
      </c>
      <c r="D3" s="38"/>
      <c r="E3" s="38"/>
      <c r="F3" s="38"/>
      <c r="G3" s="38"/>
      <c r="H3" s="38"/>
      <c r="I3" s="38"/>
    </row>
    <row r="4" spans="1:12" s="2" customFormat="1" ht="15.75" x14ac:dyDescent="0.25">
      <c r="A4" s="38"/>
      <c r="B4" s="39"/>
      <c r="C4" s="39" t="s">
        <v>2</v>
      </c>
      <c r="D4" s="38" t="s">
        <v>3</v>
      </c>
      <c r="E4" s="38"/>
      <c r="F4" s="38"/>
      <c r="G4" s="38"/>
      <c r="H4" s="38"/>
      <c r="I4" s="38"/>
    </row>
    <row r="5" spans="1:12" s="2" customFormat="1" ht="15.75" x14ac:dyDescent="0.25">
      <c r="A5" s="38"/>
      <c r="B5" s="39"/>
      <c r="C5" s="39"/>
      <c r="D5" s="39" t="s">
        <v>4</v>
      </c>
      <c r="E5" s="39"/>
      <c r="F5" s="39"/>
      <c r="G5" s="39" t="s">
        <v>5</v>
      </c>
      <c r="H5" s="39"/>
      <c r="I5" s="39" t="s">
        <v>6</v>
      </c>
    </row>
    <row r="6" spans="1:12" s="2" customFormat="1" ht="159.75" customHeight="1" x14ac:dyDescent="0.25">
      <c r="A6" s="38"/>
      <c r="B6" s="39"/>
      <c r="C6" s="39"/>
      <c r="D6" s="30" t="s">
        <v>9</v>
      </c>
      <c r="E6" s="8" t="s">
        <v>11</v>
      </c>
      <c r="F6" s="30" t="s">
        <v>10</v>
      </c>
      <c r="G6" s="30" t="s">
        <v>7</v>
      </c>
      <c r="H6" s="30" t="s">
        <v>21</v>
      </c>
      <c r="I6" s="39"/>
    </row>
    <row r="7" spans="1:12" s="2" customFormat="1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</row>
    <row r="8" spans="1:12" s="2" customFormat="1" ht="37.5" x14ac:dyDescent="0.25">
      <c r="A8" s="16" t="s">
        <v>17</v>
      </c>
      <c r="B8" s="9">
        <v>17</v>
      </c>
      <c r="C8" s="31">
        <f>D8+E8+F8+G8+H8+I8</f>
        <v>433494.39800000004</v>
      </c>
      <c r="D8" s="25">
        <v>11333.7</v>
      </c>
      <c r="E8" s="25"/>
      <c r="F8" s="25">
        <v>72747.013000000006</v>
      </c>
      <c r="G8" s="25"/>
      <c r="H8" s="25">
        <v>44797.246000000006</v>
      </c>
      <c r="I8" s="25">
        <v>304616.43900000007</v>
      </c>
    </row>
    <row r="9" spans="1:12" s="2" customFormat="1" ht="56.25" x14ac:dyDescent="0.25">
      <c r="A9" s="17" t="s">
        <v>13</v>
      </c>
      <c r="B9" s="9">
        <v>14</v>
      </c>
      <c r="C9" s="31">
        <f>D9+E9+F9+G9+H9+I9</f>
        <v>170637.86199999999</v>
      </c>
      <c r="D9" s="25">
        <v>12244.271000000001</v>
      </c>
      <c r="E9" s="25"/>
      <c r="F9" s="25">
        <v>81127.846000000005</v>
      </c>
      <c r="G9" s="25">
        <v>3147.41</v>
      </c>
      <c r="H9" s="25">
        <v>2609.04</v>
      </c>
      <c r="I9" s="25">
        <v>71509.294999999998</v>
      </c>
      <c r="L9" s="29"/>
    </row>
    <row r="10" spans="1:12" s="2" customFormat="1" ht="18.75" x14ac:dyDescent="0.25">
      <c r="A10" s="18" t="s">
        <v>14</v>
      </c>
      <c r="B10" s="10">
        <f>1+1+1</f>
        <v>3</v>
      </c>
      <c r="C10" s="31">
        <f t="shared" ref="C10:C12" si="0">D10+E10+F10+G10+H10+I10</f>
        <v>9529.5259999999998</v>
      </c>
      <c r="D10" s="32">
        <v>5532.6279999999997</v>
      </c>
      <c r="E10" s="32"/>
      <c r="F10" s="32"/>
      <c r="G10" s="32"/>
      <c r="H10" s="32">
        <f>1383.157+200+2000</f>
        <v>3583.1570000000002</v>
      </c>
      <c r="I10" s="32">
        <v>413.74099999999999</v>
      </c>
    </row>
    <row r="11" spans="1:12" s="2" customFormat="1" ht="18.75" x14ac:dyDescent="0.25">
      <c r="A11" s="18" t="s">
        <v>15</v>
      </c>
      <c r="B11" s="10">
        <v>6</v>
      </c>
      <c r="C11" s="31">
        <f>D11+E11+F11+G11+H11+I11</f>
        <v>113058.56200000001</v>
      </c>
      <c r="D11" s="28">
        <v>56529.281000000003</v>
      </c>
      <c r="E11" s="28"/>
      <c r="F11" s="28">
        <v>23415.059000000001</v>
      </c>
      <c r="G11" s="28">
        <v>25720.312000000002</v>
      </c>
      <c r="H11" s="28">
        <v>7393.91</v>
      </c>
      <c r="I11" s="28"/>
    </row>
    <row r="12" spans="1:12" s="2" customFormat="1" ht="37.5" x14ac:dyDescent="0.25">
      <c r="A12" s="18" t="s">
        <v>16</v>
      </c>
      <c r="B12" s="10">
        <v>1</v>
      </c>
      <c r="C12" s="31">
        <f t="shared" si="0"/>
        <v>18000</v>
      </c>
      <c r="D12" s="33">
        <v>16200</v>
      </c>
      <c r="E12" s="33"/>
      <c r="F12" s="33"/>
      <c r="G12" s="33"/>
      <c r="H12" s="33">
        <v>1800</v>
      </c>
      <c r="I12" s="33"/>
    </row>
    <row r="13" spans="1:12" s="6" customFormat="1" ht="27.75" customHeight="1" x14ac:dyDescent="0.25">
      <c r="A13" s="19" t="s">
        <v>8</v>
      </c>
      <c r="B13" s="21">
        <f>SUM(B8:B12)</f>
        <v>41</v>
      </c>
      <c r="C13" s="34">
        <f>D13+E13+F13+G13+H13+I13</f>
        <v>744720.348</v>
      </c>
      <c r="D13" s="34">
        <f>SUM(D8:D12)</f>
        <v>101839.88</v>
      </c>
      <c r="E13" s="34">
        <f t="shared" ref="E13:I13" si="1">SUM(E8:E12)</f>
        <v>0</v>
      </c>
      <c r="F13" s="34">
        <f>SUM(F8:F12)</f>
        <v>177289.91800000001</v>
      </c>
      <c r="G13" s="34">
        <f t="shared" si="1"/>
        <v>28867.722000000002</v>
      </c>
      <c r="H13" s="34">
        <f t="shared" si="1"/>
        <v>60183.353000000003</v>
      </c>
      <c r="I13" s="34">
        <f t="shared" si="1"/>
        <v>376539.47500000003</v>
      </c>
    </row>
    <row r="14" spans="1:12" ht="37.5" x14ac:dyDescent="0.3">
      <c r="A14" s="17" t="s">
        <v>12</v>
      </c>
      <c r="B14" s="12">
        <v>1</v>
      </c>
      <c r="C14" s="35">
        <f>I14</f>
        <v>1065</v>
      </c>
      <c r="D14" s="35"/>
      <c r="E14" s="35"/>
      <c r="F14" s="35"/>
      <c r="G14" s="35"/>
      <c r="H14" s="35"/>
      <c r="I14" s="35">
        <v>1065</v>
      </c>
      <c r="J14" s="11"/>
    </row>
    <row r="15" spans="1:12" ht="23.25" customHeight="1" x14ac:dyDescent="0.3">
      <c r="A15" s="20" t="s">
        <v>19</v>
      </c>
      <c r="B15" s="15"/>
      <c r="C15" s="36">
        <f>C14</f>
        <v>1065</v>
      </c>
      <c r="D15" s="36"/>
      <c r="E15" s="36"/>
      <c r="F15" s="36"/>
      <c r="G15" s="36"/>
      <c r="H15" s="36"/>
      <c r="I15" s="36">
        <f>I14</f>
        <v>1065</v>
      </c>
    </row>
    <row r="16" spans="1:12" x14ac:dyDescent="0.25">
      <c r="C16" s="13"/>
      <c r="D16" s="14"/>
      <c r="E16" s="14"/>
      <c r="F16" s="14"/>
      <c r="G16" s="7"/>
      <c r="H16" s="7"/>
      <c r="I16" s="7"/>
    </row>
    <row r="17" spans="2:12" x14ac:dyDescent="0.25">
      <c r="C17" s="7"/>
      <c r="D17" s="14"/>
      <c r="E17" s="14"/>
      <c r="F17" s="14"/>
      <c r="G17" s="7"/>
      <c r="H17" s="7"/>
      <c r="I17" s="7"/>
    </row>
    <row r="18" spans="2:12" x14ac:dyDescent="0.25">
      <c r="B18" s="22"/>
      <c r="C18" s="27"/>
      <c r="D18" s="27"/>
      <c r="E18" s="27"/>
      <c r="F18" s="27"/>
      <c r="G18" s="27"/>
      <c r="H18" s="27"/>
      <c r="I18" s="27"/>
      <c r="J18" s="22"/>
    </row>
    <row r="19" spans="2:12" x14ac:dyDescent="0.25">
      <c r="B19" s="22"/>
      <c r="C19" s="22"/>
      <c r="D19" s="22"/>
      <c r="E19" s="22"/>
      <c r="F19" s="22"/>
      <c r="G19" s="22"/>
      <c r="H19" s="22"/>
      <c r="I19" s="22"/>
      <c r="J19" s="22"/>
    </row>
    <row r="20" spans="2:12" x14ac:dyDescent="0.25">
      <c r="C20" s="11"/>
      <c r="D20" s="11"/>
      <c r="E20" s="11"/>
      <c r="F20" s="11"/>
      <c r="G20" s="11"/>
      <c r="H20" s="11"/>
      <c r="I20" s="11"/>
    </row>
    <row r="21" spans="2:12" x14ac:dyDescent="0.25">
      <c r="B21" s="22"/>
      <c r="C21" s="23"/>
      <c r="D21" s="23"/>
      <c r="E21" s="23"/>
      <c r="F21" s="23"/>
      <c r="G21" s="23"/>
      <c r="H21" s="23"/>
      <c r="I21" s="23"/>
      <c r="J21" s="22"/>
      <c r="K21" s="22"/>
      <c r="L21" s="22"/>
    </row>
    <row r="22" spans="2:12" x14ac:dyDescent="0.25"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2:12" x14ac:dyDescent="0.25">
      <c r="B23" s="26"/>
      <c r="C23" s="27"/>
      <c r="D23" s="27"/>
      <c r="E23" s="27"/>
      <c r="F23" s="27"/>
      <c r="G23" s="27"/>
      <c r="H23" s="27"/>
      <c r="I23" s="22"/>
      <c r="J23" s="22"/>
      <c r="K23" s="22"/>
      <c r="L23" s="22"/>
    </row>
    <row r="24" spans="2:12" x14ac:dyDescent="0.25">
      <c r="B24" s="24"/>
      <c r="C24" s="24"/>
      <c r="D24" s="24"/>
      <c r="E24" s="24"/>
      <c r="F24" s="24"/>
      <c r="G24" s="24"/>
      <c r="H24" s="24"/>
      <c r="I24" s="24"/>
      <c r="J24" s="24"/>
      <c r="K24" s="22"/>
      <c r="L24" s="22"/>
    </row>
    <row r="25" spans="2:12" x14ac:dyDescent="0.25"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2:12" x14ac:dyDescent="0.25"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2" x14ac:dyDescent="0.25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2:12" x14ac:dyDescent="0.25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2:12" x14ac:dyDescent="0.25"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2:12" x14ac:dyDescent="0.25"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2:12" x14ac:dyDescent="0.25"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2:12" x14ac:dyDescent="0.25"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</row>
    <row r="33" spans="2:12" x14ac:dyDescent="0.25"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</row>
    <row r="34" spans="2:12" x14ac:dyDescent="0.25"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2:12" x14ac:dyDescent="0.25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2:12" x14ac:dyDescent="0.25"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</row>
  </sheetData>
  <mergeCells count="9">
    <mergeCell ref="A1:I1"/>
    <mergeCell ref="A3:A6"/>
    <mergeCell ref="B3:B6"/>
    <mergeCell ref="C3:I3"/>
    <mergeCell ref="C4:C6"/>
    <mergeCell ref="D4:I4"/>
    <mergeCell ref="D5:F5"/>
    <mergeCell ref="G5:H5"/>
    <mergeCell ref="I5:I6"/>
  </mergeCells>
  <hyperlinks>
    <hyperlink ref="A10" location="_Toc130175736" display="_Toc130175736"/>
    <hyperlink ref="A11" location="_Toc130175735" display="_Toc130175735"/>
    <hyperlink ref="A12" location="_Toc130175738" display="_Toc130175738"/>
  </hyperlinks>
  <pageMargins left="0.39370078740157483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пр</vt:lpstr>
      <vt:lpstr>'фін пр'!Область_друку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2019-12-09T08:01:54Z</cp:lastPrinted>
  <dcterms:created xsi:type="dcterms:W3CDTF">2018-09-28T13:58:28Z</dcterms:created>
  <dcterms:modified xsi:type="dcterms:W3CDTF">2019-12-10T12:36:11Z</dcterms:modified>
</cp:coreProperties>
</file>